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8130"/>
  </bookViews>
  <sheets>
    <sheet name="SM 1 2012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3" i="4" l="1"/>
  <c r="H12" i="4"/>
  <c r="H16" i="4" l="1"/>
  <c r="H14" i="4"/>
  <c r="H11" i="4"/>
  <c r="H10" i="4"/>
  <c r="H9" i="4"/>
  <c r="H8" i="4"/>
  <c r="H15" i="4"/>
  <c r="H25" i="4"/>
  <c r="H24" i="4"/>
  <c r="H26" i="4" s="1"/>
  <c r="H21" i="4"/>
  <c r="H22" i="4" s="1"/>
  <c r="H18" i="4"/>
  <c r="H19" i="4" s="1"/>
  <c r="H27" i="4" l="1"/>
</calcChain>
</file>

<file path=xl/sharedStrings.xml><?xml version="1.0" encoding="utf-8"?>
<sst xmlns="http://schemas.openxmlformats.org/spreadsheetml/2006/main" count="79" uniqueCount="46">
  <si>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</si>
  <si>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</si>
  <si>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</si>
  <si>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</si>
  <si>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</si>
  <si>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</si>
  <si>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</si>
  <si>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</si>
  <si>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</si>
  <si>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</si>
  <si>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</si>
  <si>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</si>
  <si>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Standar Jam/ minggu</t>
  </si>
  <si>
    <t>3 org =</t>
  </si>
  <si>
    <t xml:space="preserve"> </t>
  </si>
  <si>
    <t>B</t>
  </si>
  <si>
    <t>Penelitian</t>
  </si>
  <si>
    <t>judul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</si>
  <si>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</si>
  <si>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</si>
  <si>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</si>
  <si>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</si>
  <si>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</si>
  <si>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</si>
  <si>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panitia</t>
  </si>
  <si>
    <t>JUMLAH TOTAL</t>
  </si>
  <si>
    <t>Fakultas            : FE</t>
  </si>
  <si>
    <t>Jurusan/Prodi    : Pendidikan Akuntansi / Akuntansi</t>
  </si>
  <si>
    <t>Kelompok Jabatan Akademik: Lektor</t>
  </si>
  <si>
    <t>Nama               : Indarto Waluyo</t>
  </si>
  <si>
    <t>1. Mengajar mata kuliah Perpajakan I kls A Prodi Akt</t>
  </si>
  <si>
    <t>2. Mengajar mata kuliah Perpajakan I kls B Prodi Akt</t>
  </si>
  <si>
    <t>3. Mengajar mata kuliah Praktikum Audit kls A Prodi Akt</t>
  </si>
  <si>
    <t>4. Mengajar mata kuliah Praktikum Audit kls B Prodi Akt</t>
  </si>
  <si>
    <t>1. Penasehat Akademik/Perwalian per semester</t>
  </si>
  <si>
    <t>12 org =</t>
  </si>
  <si>
    <t>2. Aktif dalam kegiatan kepanitiaan di universitas per tahun</t>
  </si>
  <si>
    <t>Jumlah A</t>
  </si>
  <si>
    <t>Jumlah B</t>
  </si>
  <si>
    <t>Jumlah C</t>
  </si>
  <si>
    <t>Jumlah D</t>
  </si>
  <si>
    <t>Menulis makalah di jurnal tidak terakreditasi</t>
  </si>
  <si>
    <t>5. Mengajar mata kuliah Akuntansi Intermadiate kls A D3 Akt (Tim)</t>
  </si>
  <si>
    <t>6. Mengajar mata kuliah Akuntansi Intermadiate kls B D3 Akt (Tim)</t>
  </si>
  <si>
    <t>7. Membimbing tugas akhir mahasiswa  per semester</t>
  </si>
  <si>
    <t xml:space="preserve">8. Menguji tugas akhir mahasiswa per semester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</si>
</sst>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4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0" fontId="5" fillId="0" borderId="4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4" xfId="0" applyFont="1" applyBorder="1"/>
    <xf numFmtId="0" fontId="5" fillId="0" borderId="4" xfId="0" applyFont="1" applyBorder="1"/>
    <xf numFmtId="0" fontId="6" fillId="0" borderId="3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topLeftCell="A15" workbookViewId="0">
      <selection activeCell="F35" sqref="F35"/>
    </sheetView>
  </sheetViews>
  <sheetFormatPr defaultRowHeight="15" x14ac:dyDescent="0.25"/>
  <cols>
    <col min="1" max="1" width="9" customWidth="1"/>
    <col min="2" max="2" width="60.7109375" customWidth="1"/>
    <col min="3" max="4" width="8" customWidth="1"/>
    <col min="5" max="5" width="8.7109375" customWidth="1"/>
    <col min="6" max="7" width="6.5703125" customWidth="1"/>
    <col min="8" max="8" width="14.140625" customWidth="1"/>
  </cols>
  <sheetData>
    <row r="1" spans="1:8" s="3" customFormat="1" ht="15.75" x14ac:dyDescent="0.25">
      <c r="A1" s="3" t="s">
        <v>28</v>
      </c>
    </row>
    <row r="2" spans="1:8" s="13" customFormat="1" ht="15.75" x14ac:dyDescent="0.25">
      <c r="A2" s="13" t="s">
        <v>29</v>
      </c>
    </row>
    <row r="3" spans="1:8" s="13" customFormat="1" ht="15.75" x14ac:dyDescent="0.25">
      <c r="A3" s="13" t="s">
        <v>27</v>
      </c>
    </row>
    <row r="4" spans="1:8" s="13" customFormat="1" ht="15.75" x14ac:dyDescent="0.25">
      <c r="A4" s="13" t="s">
        <v>26</v>
      </c>
    </row>
    <row r="5" spans="1:8" s="1" customFormat="1" x14ac:dyDescent="0.25"/>
    <row r="6" spans="1:8" s="4" customFormat="1" ht="34.5" customHeight="1" x14ac:dyDescent="0.25">
      <c r="A6" s="6" t="s">
        <v>0</v>
      </c>
      <c r="B6" s="6" t="s">
        <v>1</v>
      </c>
      <c r="C6" s="6" t="s">
        <v>5</v>
      </c>
      <c r="D6" s="6" t="s">
        <v>6</v>
      </c>
      <c r="E6" s="29" t="s">
        <v>12</v>
      </c>
      <c r="F6" s="30"/>
      <c r="G6" s="31"/>
      <c r="H6" s="7" t="s">
        <v>4</v>
      </c>
    </row>
    <row r="7" spans="1:8" s="2" customFormat="1" ht="19.5" customHeight="1" x14ac:dyDescent="0.2">
      <c r="A7" s="9" t="s">
        <v>2</v>
      </c>
      <c r="B7" s="8" t="s">
        <v>3</v>
      </c>
      <c r="C7" s="8"/>
      <c r="D7" s="10"/>
      <c r="E7" s="10"/>
      <c r="F7" s="12"/>
      <c r="G7" s="11"/>
      <c r="H7" s="11"/>
    </row>
    <row r="8" spans="1:8" s="1" customFormat="1" ht="19.5" customHeight="1" x14ac:dyDescent="0.25">
      <c r="A8" s="5"/>
      <c r="B8" s="14" t="s">
        <v>30</v>
      </c>
      <c r="C8" s="15">
        <v>3</v>
      </c>
      <c r="D8" s="16" t="s">
        <v>7</v>
      </c>
      <c r="E8" s="16" t="s">
        <v>8</v>
      </c>
      <c r="F8" s="17">
        <v>3</v>
      </c>
      <c r="G8" s="18" t="s">
        <v>9</v>
      </c>
      <c r="H8" s="19">
        <f t="shared" ref="H8:H14" si="0">C8*F8</f>
        <v>9</v>
      </c>
    </row>
    <row r="9" spans="1:8" s="1" customFormat="1" ht="19.5" customHeight="1" x14ac:dyDescent="0.25">
      <c r="A9" s="5"/>
      <c r="B9" s="14" t="s">
        <v>31</v>
      </c>
      <c r="C9" s="15">
        <v>3</v>
      </c>
      <c r="D9" s="16" t="s">
        <v>7</v>
      </c>
      <c r="E9" s="16" t="s">
        <v>8</v>
      </c>
      <c r="F9" s="17">
        <v>3</v>
      </c>
      <c r="G9" s="18" t="s">
        <v>9</v>
      </c>
      <c r="H9" s="19">
        <f t="shared" si="0"/>
        <v>9</v>
      </c>
    </row>
    <row r="10" spans="1:8" s="1" customFormat="1" ht="19.5" customHeight="1" x14ac:dyDescent="0.25">
      <c r="A10" s="5"/>
      <c r="B10" s="14" t="s">
        <v>32</v>
      </c>
      <c r="C10" s="15">
        <v>2</v>
      </c>
      <c r="D10" s="16" t="s">
        <v>7</v>
      </c>
      <c r="E10" s="16" t="s">
        <v>8</v>
      </c>
      <c r="F10" s="17">
        <v>2</v>
      </c>
      <c r="G10" s="18" t="s">
        <v>9</v>
      </c>
      <c r="H10" s="19">
        <f t="shared" si="0"/>
        <v>4</v>
      </c>
    </row>
    <row r="11" spans="1:8" s="1" customFormat="1" ht="19.5" customHeight="1" x14ac:dyDescent="0.25">
      <c r="A11" s="5"/>
      <c r="B11" s="14" t="s">
        <v>33</v>
      </c>
      <c r="C11" s="15">
        <v>2</v>
      </c>
      <c r="D11" s="16" t="s">
        <v>7</v>
      </c>
      <c r="E11" s="16" t="s">
        <v>8</v>
      </c>
      <c r="F11" s="17">
        <v>2</v>
      </c>
      <c r="G11" s="18" t="s">
        <v>9</v>
      </c>
      <c r="H11" s="19">
        <f t="shared" si="0"/>
        <v>4</v>
      </c>
    </row>
    <row r="12" spans="1:8" s="1" customFormat="1" ht="19.5" customHeight="1" x14ac:dyDescent="0.25">
      <c r="A12" s="5"/>
      <c r="B12" s="14" t="s">
        <v>42</v>
      </c>
      <c r="C12" s="15">
        <v>3</v>
      </c>
      <c r="D12" s="16" t="s">
        <v>7</v>
      </c>
      <c r="E12" s="16" t="s">
        <v>8</v>
      </c>
      <c r="F12" s="17">
        <v>1.5</v>
      </c>
      <c r="G12" s="18" t="s">
        <v>9</v>
      </c>
      <c r="H12" s="19">
        <f t="shared" ref="H12" si="1">C12*F12</f>
        <v>4.5</v>
      </c>
    </row>
    <row r="13" spans="1:8" s="1" customFormat="1" ht="19.5" customHeight="1" x14ac:dyDescent="0.25">
      <c r="A13" s="5"/>
      <c r="B13" s="14" t="s">
        <v>43</v>
      </c>
      <c r="C13" s="15">
        <v>3</v>
      </c>
      <c r="D13" s="16" t="s">
        <v>7</v>
      </c>
      <c r="E13" s="16" t="s">
        <v>8</v>
      </c>
      <c r="F13" s="17">
        <v>1.5</v>
      </c>
      <c r="G13" s="18" t="s">
        <v>9</v>
      </c>
      <c r="H13" s="19">
        <f t="shared" ref="H13" si="2">C13*F13</f>
        <v>4.5</v>
      </c>
    </row>
    <row r="14" spans="1:8" s="1" customFormat="1" ht="19.5" customHeight="1" x14ac:dyDescent="0.25">
      <c r="A14" s="5"/>
      <c r="B14" s="14" t="s">
        <v>44</v>
      </c>
      <c r="C14" s="15">
        <v>6</v>
      </c>
      <c r="D14" s="16" t="s">
        <v>10</v>
      </c>
      <c r="E14" s="16" t="s">
        <v>11</v>
      </c>
      <c r="F14" s="17">
        <v>2</v>
      </c>
      <c r="G14" s="18" t="s">
        <v>9</v>
      </c>
      <c r="H14" s="19">
        <f t="shared" si="0"/>
        <v>12</v>
      </c>
    </row>
    <row r="15" spans="1:8" s="1" customFormat="1" ht="19.5" customHeight="1" x14ac:dyDescent="0.25">
      <c r="A15" s="5"/>
      <c r="B15" s="14" t="s">
        <v>45</v>
      </c>
      <c r="C15" s="15">
        <v>6</v>
      </c>
      <c r="D15" s="16" t="s">
        <v>10</v>
      </c>
      <c r="E15" s="16" t="s">
        <v>13</v>
      </c>
      <c r="F15" s="17">
        <v>0.125</v>
      </c>
      <c r="G15" s="18" t="s">
        <v>9</v>
      </c>
      <c r="H15" s="19">
        <f>C15*F15</f>
        <v>0.75</v>
      </c>
    </row>
    <row r="16" spans="1:8" s="2" customFormat="1" ht="19.5" customHeight="1" x14ac:dyDescent="0.2">
      <c r="A16" s="8"/>
      <c r="B16" s="21" t="s">
        <v>37</v>
      </c>
      <c r="C16" s="20"/>
      <c r="D16" s="26" t="s">
        <v>14</v>
      </c>
      <c r="E16" s="26" t="s">
        <v>14</v>
      </c>
      <c r="F16" s="27" t="s">
        <v>14</v>
      </c>
      <c r="G16" s="28" t="s">
        <v>14</v>
      </c>
      <c r="H16" s="24">
        <f>SUM(H8:H15)</f>
        <v>47.75</v>
      </c>
    </row>
    <row r="17" spans="1:8" s="1" customFormat="1" ht="19.5" customHeight="1" x14ac:dyDescent="0.25">
      <c r="A17" s="20" t="s">
        <v>15</v>
      </c>
      <c r="B17" s="21" t="s">
        <v>16</v>
      </c>
      <c r="C17" s="15"/>
      <c r="D17" s="16"/>
      <c r="E17" s="16"/>
      <c r="F17" s="17"/>
      <c r="G17" s="18"/>
      <c r="H17" s="19"/>
    </row>
    <row r="18" spans="1:8" s="1" customFormat="1" ht="16.5" customHeight="1" x14ac:dyDescent="0.25">
      <c r="A18" s="14"/>
      <c r="B18" s="25" t="s">
        <v>41</v>
      </c>
      <c r="C18" s="15">
        <v>1</v>
      </c>
      <c r="D18" s="16" t="s">
        <v>17</v>
      </c>
      <c r="E18" s="16" t="s">
        <v>14</v>
      </c>
      <c r="F18" s="17">
        <v>3</v>
      </c>
      <c r="G18" s="18" t="s">
        <v>9</v>
      </c>
      <c r="H18" s="19">
        <f>C18*F18</f>
        <v>3</v>
      </c>
    </row>
    <row r="19" spans="1:8" s="2" customFormat="1" ht="19.5" customHeight="1" x14ac:dyDescent="0.2">
      <c r="A19" s="21"/>
      <c r="B19" s="21" t="s">
        <v>38</v>
      </c>
      <c r="C19" s="20"/>
      <c r="D19" s="26" t="s">
        <v>14</v>
      </c>
      <c r="E19" s="26" t="s">
        <v>14</v>
      </c>
      <c r="F19" s="27" t="s">
        <v>14</v>
      </c>
      <c r="G19" s="28" t="s">
        <v>14</v>
      </c>
      <c r="H19" s="24">
        <f>SUM(H18:H18)</f>
        <v>3</v>
      </c>
    </row>
    <row r="20" spans="1:8" s="1" customFormat="1" ht="19.5" customHeight="1" x14ac:dyDescent="0.25">
      <c r="A20" s="9" t="s">
        <v>18</v>
      </c>
      <c r="B20" s="21" t="s">
        <v>19</v>
      </c>
      <c r="C20" s="15"/>
      <c r="D20" s="16"/>
      <c r="E20" s="16"/>
      <c r="F20" s="17"/>
      <c r="G20" s="18"/>
      <c r="H20" s="19"/>
    </row>
    <row r="21" spans="1:8" s="1" customFormat="1" ht="19.5" customHeight="1" x14ac:dyDescent="0.25">
      <c r="A21" s="5"/>
      <c r="B21" s="14" t="s">
        <v>20</v>
      </c>
      <c r="C21" s="15">
        <v>1</v>
      </c>
      <c r="D21" s="16" t="s">
        <v>21</v>
      </c>
      <c r="E21" s="16" t="s">
        <v>14</v>
      </c>
      <c r="F21" s="17">
        <v>1</v>
      </c>
      <c r="G21" s="18" t="s">
        <v>9</v>
      </c>
      <c r="H21" s="19">
        <f>C21*F21</f>
        <v>1</v>
      </c>
    </row>
    <row r="22" spans="1:8" s="1" customFormat="1" ht="19.5" customHeight="1" x14ac:dyDescent="0.25">
      <c r="A22" s="5"/>
      <c r="B22" s="21" t="s">
        <v>39</v>
      </c>
      <c r="C22" s="15"/>
      <c r="D22" s="16"/>
      <c r="E22" s="16"/>
      <c r="F22" s="17"/>
      <c r="G22" s="18"/>
      <c r="H22" s="24">
        <f>SUM(H21)</f>
        <v>1</v>
      </c>
    </row>
    <row r="23" spans="1:8" s="1" customFormat="1" ht="19.5" customHeight="1" x14ac:dyDescent="0.25">
      <c r="A23" s="20" t="s">
        <v>22</v>
      </c>
      <c r="B23" s="21" t="s">
        <v>23</v>
      </c>
      <c r="C23" s="15"/>
      <c r="D23" s="16"/>
      <c r="E23" s="16"/>
      <c r="F23" s="17"/>
      <c r="G23" s="18"/>
      <c r="H23" s="19"/>
    </row>
    <row r="24" spans="1:8" s="1" customFormat="1" ht="19.5" customHeight="1" x14ac:dyDescent="0.25">
      <c r="A24" s="20"/>
      <c r="B24" s="14" t="s">
        <v>34</v>
      </c>
      <c r="C24" s="15">
        <v>12</v>
      </c>
      <c r="D24" s="16" t="s">
        <v>10</v>
      </c>
      <c r="E24" s="16" t="s">
        <v>35</v>
      </c>
      <c r="F24" s="17">
        <v>1</v>
      </c>
      <c r="G24" s="18" t="s">
        <v>9</v>
      </c>
      <c r="H24" s="19">
        <f>1*1</f>
        <v>1</v>
      </c>
    </row>
    <row r="25" spans="1:8" s="1" customFormat="1" ht="19.5" customHeight="1" x14ac:dyDescent="0.25">
      <c r="A25" s="20"/>
      <c r="B25" s="14" t="s">
        <v>36</v>
      </c>
      <c r="C25" s="15">
        <v>2</v>
      </c>
      <c r="D25" s="16" t="s">
        <v>24</v>
      </c>
      <c r="E25" s="16" t="s">
        <v>14</v>
      </c>
      <c r="F25" s="17">
        <v>1</v>
      </c>
      <c r="G25" s="18" t="s">
        <v>9</v>
      </c>
      <c r="H25" s="19">
        <f>C25*F25</f>
        <v>2</v>
      </c>
    </row>
    <row r="26" spans="1:8" s="1" customFormat="1" ht="19.5" customHeight="1" x14ac:dyDescent="0.25">
      <c r="A26" s="14"/>
      <c r="B26" s="21" t="s">
        <v>40</v>
      </c>
      <c r="C26" s="15"/>
      <c r="D26" s="16"/>
      <c r="E26" s="16"/>
      <c r="F26" s="17"/>
      <c r="G26" s="18"/>
      <c r="H26" s="24">
        <f>SUM(H24:H25)</f>
        <v>3</v>
      </c>
    </row>
    <row r="27" spans="1:8" s="1" customFormat="1" ht="19.5" customHeight="1" x14ac:dyDescent="0.25">
      <c r="A27" s="16"/>
      <c r="B27" s="22" t="s">
        <v>25</v>
      </c>
      <c r="C27" s="23"/>
      <c r="D27" s="23"/>
      <c r="E27" s="23"/>
      <c r="F27" s="23"/>
      <c r="G27" s="18"/>
      <c r="H27" s="20">
        <f>H16+H19+H21+H26</f>
        <v>54.75</v>
      </c>
    </row>
    <row r="28" spans="1:8" s="1" customFormat="1" x14ac:dyDescent="0.25"/>
    <row r="29" spans="1:8" s="1" customFormat="1" x14ac:dyDescent="0.25"/>
    <row r="30" spans="1:8" s="1" customFormat="1" x14ac:dyDescent="0.25"/>
    <row r="31" spans="1:8" s="1" customFormat="1" x14ac:dyDescent="0.25"/>
    <row r="32" spans="1:8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SM 1 2012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UNY</cp:lastModifiedBy>
  <cp:lastPrinted>2012-10-22T17:17:52Z</cp:lastPrinted>
  <dcterms:created xsi:type="dcterms:W3CDTF">2012-10-22T16:31:08Z</dcterms:created>
  <dcterms:modified xsi:type="dcterms:W3CDTF">2012-11-12T00:35:35Z</dcterms:modified>
</cp:coreProperties>
</file>